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Expo étudiants Télécoms 2019-2020\Nouveau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52511"/>
</workbook>
</file>

<file path=xl/calcChain.xml><?xml version="1.0" encoding="utf-8"?>
<calcChain xmlns="http://schemas.openxmlformats.org/spreadsheetml/2006/main">
  <c r="C14" i="2" l="1"/>
  <c r="G9" i="1" s="1"/>
  <c r="C13" i="2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<sst xmlns="http://schemas.openxmlformats.org/spreadsheetml/2006/main" count="233" uniqueCount="233">
  <si>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</si>
  <si>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</si>
  <si>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</si>
  <si>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</si>
  <si>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</si>
  <si>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</si>
  <si>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</si>
  <si>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</si>
  <si>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</si>
  <si>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</si>
  <si>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</si>
  <si>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</si>
  <si>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18/35035851</t>
  </si>
  <si>
    <t>الصيد</t>
  </si>
  <si>
    <t>صهيب</t>
  </si>
  <si>
    <t>181835035851</t>
  </si>
  <si>
    <t>35035783</t>
  </si>
  <si>
    <t>باوية</t>
  </si>
  <si>
    <t>زياد</t>
  </si>
  <si>
    <t>181835035783</t>
  </si>
  <si>
    <t>35033254</t>
  </si>
  <si>
    <t>بحة</t>
  </si>
  <si>
    <t>شيماء</t>
  </si>
  <si>
    <t>181835033254</t>
  </si>
  <si>
    <t>35039939</t>
  </si>
  <si>
    <t>بدري</t>
  </si>
  <si>
    <t>مروة</t>
  </si>
  <si>
    <t>181835039939</t>
  </si>
  <si>
    <t>35041061</t>
  </si>
  <si>
    <t>براهيمي</t>
  </si>
  <si>
    <t>أسامة</t>
  </si>
  <si>
    <t>181835041061</t>
  </si>
  <si>
    <t>17/35033687</t>
  </si>
  <si>
    <t>بن زينة</t>
  </si>
  <si>
    <t>اية</t>
  </si>
  <si>
    <t>171735033687</t>
  </si>
  <si>
    <t>17/35038059</t>
  </si>
  <si>
    <t>بن عمار</t>
  </si>
  <si>
    <t>سناء</t>
  </si>
  <si>
    <t>171735038059</t>
  </si>
  <si>
    <t>17/35037979</t>
  </si>
  <si>
    <t>بن عيسى</t>
  </si>
  <si>
    <t>خولة</t>
  </si>
  <si>
    <t>171735037979</t>
  </si>
  <si>
    <t>17/35044604</t>
  </si>
  <si>
    <t>بوعبيد</t>
  </si>
  <si>
    <t>نور الهدى</t>
  </si>
  <si>
    <t>171735044604</t>
  </si>
  <si>
    <t>35036090</t>
  </si>
  <si>
    <t>بوقطيطيش</t>
  </si>
  <si>
    <t>وفاء</t>
  </si>
  <si>
    <t>181835036090</t>
  </si>
  <si>
    <t>35037895</t>
  </si>
  <si>
    <t>بونقاب</t>
  </si>
  <si>
    <t>إيمان</t>
  </si>
  <si>
    <t>181835037895</t>
  </si>
  <si>
    <t>35039686</t>
  </si>
  <si>
    <t>جروني</t>
  </si>
  <si>
    <t>منية</t>
  </si>
  <si>
    <t>181835039686</t>
  </si>
  <si>
    <t>35037902</t>
  </si>
  <si>
    <t>حاتم</t>
  </si>
  <si>
    <t>بن سمينة</t>
  </si>
  <si>
    <t>181835037902</t>
  </si>
  <si>
    <t>16/35041224</t>
  </si>
  <si>
    <t>دراجي</t>
  </si>
  <si>
    <t>محمد جلال</t>
  </si>
  <si>
    <t>161635041224</t>
  </si>
  <si>
    <t>35037097</t>
  </si>
  <si>
    <t>دهان</t>
  </si>
  <si>
    <t>هادية</t>
  </si>
  <si>
    <t>181835037097</t>
  </si>
  <si>
    <t>35032100</t>
  </si>
  <si>
    <t>رقيق</t>
  </si>
  <si>
    <t>أنفال</t>
  </si>
  <si>
    <t>181835032100</t>
  </si>
  <si>
    <t>17/50387</t>
  </si>
  <si>
    <t>زنفور</t>
  </si>
  <si>
    <t>احمدو خطري</t>
  </si>
  <si>
    <t>17178MRT1515</t>
  </si>
  <si>
    <t>35032240</t>
  </si>
  <si>
    <t>زيدي</t>
  </si>
  <si>
    <t>جيهان</t>
  </si>
  <si>
    <t>181835032240</t>
  </si>
  <si>
    <t>17/35038181</t>
  </si>
  <si>
    <t>سبتي</t>
  </si>
  <si>
    <t>فاطمة الزهراء</t>
  </si>
  <si>
    <t>171735038181</t>
  </si>
  <si>
    <t>35035915</t>
  </si>
  <si>
    <t>سكر</t>
  </si>
  <si>
    <t>فؤاد</t>
  </si>
  <si>
    <t>181835035915</t>
  </si>
  <si>
    <t>17/35036510</t>
  </si>
  <si>
    <t>سلمي</t>
  </si>
  <si>
    <t>هاجر</t>
  </si>
  <si>
    <t>171735036510</t>
  </si>
  <si>
    <t>17/35051292</t>
  </si>
  <si>
    <t>سليماني</t>
  </si>
  <si>
    <t>شفيقة</t>
  </si>
  <si>
    <t>171735051292</t>
  </si>
  <si>
    <t>35041084</t>
  </si>
  <si>
    <t>شروف</t>
  </si>
  <si>
    <t>عزالدين</t>
  </si>
  <si>
    <t>181835041084</t>
  </si>
  <si>
    <t>17/35040897</t>
  </si>
  <si>
    <t>صفصافي</t>
  </si>
  <si>
    <t>أريج الزهور</t>
  </si>
  <si>
    <t>171735040897</t>
  </si>
  <si>
    <t>35038720</t>
  </si>
  <si>
    <t>عناني</t>
  </si>
  <si>
    <t>عبد الجليل</t>
  </si>
  <si>
    <t>181835038720</t>
  </si>
  <si>
    <t>35033280</t>
  </si>
  <si>
    <t>غزالي</t>
  </si>
  <si>
    <t>محمد العربي</t>
  </si>
  <si>
    <t>181835033280</t>
  </si>
  <si>
    <t>35033178</t>
  </si>
  <si>
    <t>غسيري</t>
  </si>
  <si>
    <t>صلاح الدين</t>
  </si>
  <si>
    <t>181835033178</t>
  </si>
  <si>
    <t>16/35041120</t>
  </si>
  <si>
    <t>قاسمي</t>
  </si>
  <si>
    <t>عماد</t>
  </si>
  <si>
    <t>161635041120</t>
  </si>
  <si>
    <t>16/39057301</t>
  </si>
  <si>
    <t>قويدري</t>
  </si>
  <si>
    <t>مباركة</t>
  </si>
  <si>
    <t>161639057301</t>
  </si>
  <si>
    <t>35033045</t>
  </si>
  <si>
    <t>محمدي</t>
  </si>
  <si>
    <t>حنان</t>
  </si>
  <si>
    <t>181835033045</t>
  </si>
  <si>
    <t>35037103</t>
  </si>
  <si>
    <t>منيب</t>
  </si>
  <si>
    <t>يسرى</t>
  </si>
  <si>
    <t>181835037103</t>
  </si>
  <si>
    <t>17/35038279</t>
  </si>
  <si>
    <t>ناجي</t>
  </si>
  <si>
    <t>مروة</t>
  </si>
  <si>
    <t>171735038279</t>
  </si>
  <si>
    <t xml:space="preserve">توقيع الأستاذ (ة)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</si>
  <si>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</si>
  <si>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</si>
  <si>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</si>
  <si>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</si>
  <si>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</si>
  <si>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</si>
  <si>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</si>
  <si>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</si>
  <si>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</si>
  <si>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</si>
  <si>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</si>
  <si>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</si>
  <si>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</si>
  <si>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</si>
  <si>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</si>
  <si>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</si>
  <si>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</si>
  <si>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</si>
  <si>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</si>
  <si>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</si>
  <si>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</si>
  <si>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</si>
  <si>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</si>
  <si>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</si>
  <si>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</si>
  <si>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</si>
  <si>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</si>
  <si>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</si>
  <si>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</si>
  <si>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</si>
  <si>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</si>
  <si>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</si>
  <si>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</si>
  <si>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</si>
  <si>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</si>
  <si>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</si>
  <si>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D0011</t>
  </si>
  <si>
    <t>اتصالات سلكية و لا سلكية</t>
  </si>
  <si>
    <t>autre_Ctl</t>
  </si>
  <si>
    <t>أخـرى</t>
  </si>
  <si>
    <t>SubjectCode</t>
  </si>
  <si>
    <t>T1</t>
  </si>
  <si>
    <t>الاتصالات السلكية و اللاسلكية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</si>
  <si>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</si>
  <si>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</si>
  <si>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</si>
  <si>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</si>
  <si>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</si>
  <si>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</si>
  <si>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</si>
  <si>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</si>
  <si>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</si>
  <si>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</si>
  <si>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</si>
  <si>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</si>
  <si>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</si>
  <si>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</si>
  <si>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</si>
  <si>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</si>
  <si>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</si>
  <si>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</si>
  <si>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</si>
  <si>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</si>
  <si>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</si>
  <si>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</si>
  <si>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</si>
  <si>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</si>
  <si>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</si>
  <si>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</si>
  <si>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</si>
  <si>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</si>
  <si>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</si>
  <si>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</si>
  <si>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</si>
  <si>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</si>
  <si>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</si>
  <si>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</si>
  <si>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</si>
  <si>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</si>
  <si>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</si>
  <si>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</si>
  <si>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</si>
  <si>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</si>
  <si>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</si>
  <si>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</si>
  <si>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</si>
  <si>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</si>
  <si>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</si>
  <si>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</si>
  <si>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</si>
  <si>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عبدالسلام سليم</t>
  </si>
  <si>
    <t>بسكرة في : 09/10/2020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</si>
</sst>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A43" workbookViewId="0">
      <selection activeCell="F59" sqref="F59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72" t="s">
        <v>0</v>
      </c>
      <c r="B1" s="72"/>
      <c r="C1" s="72"/>
      <c r="D1" s="72"/>
      <c r="E1" s="72"/>
      <c r="F1" s="72"/>
      <c r="G1" s="72"/>
      <c r="H1" s="72"/>
      <c r="I1" s="2"/>
    </row>
    <row r="2" spans="1:11" s="3" customFormat="1" ht="24.95" customHeight="1">
      <c r="A2" s="72" t="s">
        <v>1</v>
      </c>
      <c r="B2" s="72"/>
      <c r="C2" s="72"/>
      <c r="D2" s="72"/>
      <c r="E2" s="72"/>
      <c r="F2" s="72"/>
      <c r="G2" s="72"/>
      <c r="H2" s="72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73" t="str">
        <f>"السنة الجامعية : " &amp; Config!$B$7</f>
        <v>السنة الجامعية : 2019 - 2020</v>
      </c>
      <c r="H3" s="73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73" t="str">
        <f>Config!$C$11 &amp; " " &amp; Config!$C$8 &amp; " - " &amp; Config!$C$12</f>
        <v>السنة الثانية ليسانس - السداسـي الـرابــــع</v>
      </c>
      <c r="H4" s="73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73" t="str">
        <f>Config!$C$9</f>
        <v>اتصالات سلكية و لا سلكية</v>
      </c>
      <c r="H5" s="73"/>
      <c r="K5" s="1"/>
    </row>
    <row r="6" spans="1:11" s="3" customFormat="1" ht="9.9499999999999993" customHeight="1">
      <c r="A6" s="74"/>
      <c r="B6" s="74"/>
      <c r="C6" s="74"/>
      <c r="D6" s="74"/>
      <c r="E6" s="74"/>
      <c r="F6" s="74"/>
      <c r="G6" s="74"/>
      <c r="H6" s="74"/>
      <c r="K6" s="1"/>
    </row>
    <row r="7" spans="1:11" s="3" customFormat="1" ht="24.95" customHeight="1">
      <c r="A7" s="75" t="s">
        <v>2</v>
      </c>
      <c r="B7" s="75"/>
      <c r="C7" s="75"/>
      <c r="D7" s="75"/>
      <c r="E7" s="75"/>
      <c r="F7" s="75"/>
      <c r="G7" s="75"/>
      <c r="H7" s="75"/>
      <c r="K7" s="1"/>
    </row>
    <row r="8" spans="1:11" s="3" customFormat="1" ht="5.0999999999999996" customHeight="1">
      <c r="A8" s="74"/>
      <c r="B8" s="74"/>
      <c r="C8" s="74"/>
      <c r="D8" s="74"/>
      <c r="E8" s="74"/>
      <c r="F8" s="74"/>
      <c r="G8" s="74"/>
      <c r="H8" s="74"/>
      <c r="K8" s="1"/>
    </row>
    <row r="9" spans="1:11" s="3" customFormat="1" ht="20.100000000000001" customHeight="1">
      <c r="A9" s="8" t="s">
        <v>3</v>
      </c>
      <c r="B9" s="76" t="s">
        <v>231</v>
      </c>
      <c r="C9" s="76"/>
      <c r="D9" s="77" t="str">
        <f>"المقياس : " &amp; Config!$C$10</f>
        <v>المقياس : الاتصالات السلكية و اللاسلكية</v>
      </c>
      <c r="E9" s="77"/>
      <c r="F9" s="77"/>
      <c r="G9" s="78" t="str">
        <f>IF(Config!$C$13 = "", "الفوج : " &amp; Config!$C$14,"المجموعة : " &amp; Config!$C$13 &amp; "  -  الفوج : " &amp; Config!$C$14)</f>
        <v>الفوج : 07</v>
      </c>
      <c r="H9" s="78"/>
      <c r="K9" s="1"/>
    </row>
    <row r="10" spans="1:11" s="3" customFormat="1" ht="5.0999999999999996" customHeight="1">
      <c r="A10" s="74"/>
      <c r="B10" s="74"/>
      <c r="C10" s="74"/>
      <c r="D10" s="74"/>
      <c r="E10" s="74"/>
      <c r="F10" s="74"/>
      <c r="G10" s="74"/>
      <c r="H10" s="74"/>
      <c r="K10" s="1"/>
    </row>
    <row r="11" spans="1:11" s="3" customFormat="1" ht="21.95" customHeight="1">
      <c r="B11" s="79" t="s">
        <v>4</v>
      </c>
      <c r="C11" s="82" t="s">
        <v>5</v>
      </c>
      <c r="D11" s="85" t="s">
        <v>6</v>
      </c>
      <c r="E11" s="88" t="s">
        <v>7</v>
      </c>
      <c r="F11" s="10" t="s">
        <v>8</v>
      </c>
      <c r="G11" s="90" t="s">
        <v>9</v>
      </c>
      <c r="K11" s="93" t="s">
        <v>10</v>
      </c>
    </row>
    <row r="12" spans="1:11" s="3" customFormat="1" ht="21.95" customHeight="1">
      <c r="B12" s="80"/>
      <c r="C12" s="83"/>
      <c r="D12" s="86"/>
      <c r="E12" s="89"/>
      <c r="F12" s="11" t="str">
        <f>Config!$C$15</f>
        <v>الأعمال الموجهـة</v>
      </c>
      <c r="G12" s="91"/>
      <c r="K12" s="93"/>
    </row>
    <row r="13" spans="1:11" s="3" customFormat="1" ht="21.95" customHeight="1">
      <c r="B13" s="81"/>
      <c r="C13" s="84"/>
      <c r="D13" s="87"/>
      <c r="E13" s="87"/>
      <c r="F13" s="12" t="s">
        <v>11</v>
      </c>
      <c r="G13" s="92"/>
      <c r="K13" s="93"/>
    </row>
    <row r="14" spans="1:11" s="3" customFormat="1" ht="3" customHeight="1">
      <c r="B14" s="94"/>
      <c r="C14" s="95"/>
      <c r="D14" s="95"/>
      <c r="E14" s="95"/>
      <c r="F14" s="95"/>
      <c r="G14" s="96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17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10.5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20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13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16.5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19.5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15.5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15.5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12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10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16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19.5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>
        <v>10</v>
      </c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17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11.5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16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12.5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19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17.5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17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18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17.5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14.5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14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17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18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20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17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12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>
        <v>20</v>
      </c>
      <c r="G44" s="18"/>
      <c r="K44" s="19" t="s">
        <v>131</v>
      </c>
    </row>
    <row r="45" spans="2:11" ht="20.45" customHeight="1">
      <c r="B45" s="14">
        <v>31</v>
      </c>
      <c r="C45" s="15" t="s">
        <v>132</v>
      </c>
      <c r="D45" s="16" t="s">
        <v>133</v>
      </c>
      <c r="E45" s="16" t="s">
        <v>134</v>
      </c>
      <c r="F45" s="17">
        <v>18.5</v>
      </c>
      <c r="G45" s="18"/>
      <c r="K45" s="19" t="s">
        <v>135</v>
      </c>
    </row>
    <row r="46" spans="2:11" ht="20.45" customHeight="1">
      <c r="B46" s="14">
        <v>32</v>
      </c>
      <c r="C46" s="15" t="s">
        <v>136</v>
      </c>
      <c r="D46" s="16" t="s">
        <v>137</v>
      </c>
      <c r="E46" s="16" t="s">
        <v>138</v>
      </c>
      <c r="F46" s="17">
        <v>16</v>
      </c>
      <c r="G46" s="18"/>
      <c r="K46" s="19" t="s">
        <v>139</v>
      </c>
    </row>
    <row r="47" spans="2:11" ht="20.45" customHeight="1">
      <c r="B47" s="71"/>
      <c r="C47" s="71"/>
      <c r="D47" s="71"/>
      <c r="E47" s="71"/>
      <c r="F47" s="71"/>
      <c r="G47" s="71"/>
    </row>
    <row r="48" spans="2:11" ht="20.45" customHeight="1"/>
    <row r="49" spans="1:11" ht="20.45" customHeight="1"/>
    <row r="50" spans="1:11" s="3" customFormat="1" ht="18" customHeight="1">
      <c r="A50" s="74"/>
      <c r="B50" s="74"/>
      <c r="C50" s="74"/>
      <c r="D50" s="74"/>
      <c r="E50" s="74"/>
      <c r="F50" s="74"/>
      <c r="G50" s="74"/>
      <c r="H50" s="74"/>
      <c r="K50" s="1"/>
    </row>
    <row r="51" spans="1:11" s="3" customFormat="1" ht="20.100000000000001" customHeight="1">
      <c r="A51" s="97" t="s">
        <v>140</v>
      </c>
      <c r="B51" s="97"/>
      <c r="C51" s="97"/>
      <c r="D51" s="97"/>
      <c r="E51" s="97"/>
      <c r="F51" s="97"/>
      <c r="G51" s="98" t="s">
        <v>232</v>
      </c>
      <c r="H51" s="98"/>
      <c r="K51" s="1"/>
    </row>
    <row r="52" spans="1:11" s="3" customFormat="1" ht="20.100000000000001" customHeight="1">
      <c r="A52" s="74"/>
      <c r="B52" s="74"/>
      <c r="C52" s="74"/>
      <c r="D52" s="74"/>
      <c r="E52" s="74"/>
      <c r="F52" s="74"/>
      <c r="G52" s="99" t="s">
        <v>141</v>
      </c>
      <c r="H52" s="99"/>
      <c r="K52" s="1"/>
    </row>
    <row r="53" spans="1:11" s="3" customFormat="1" ht="20.100000000000001" customHeight="1">
      <c r="A53" s="74"/>
      <c r="B53" s="74"/>
      <c r="C53" s="74"/>
      <c r="D53" s="74"/>
      <c r="E53" s="74"/>
      <c r="F53" s="74"/>
      <c r="G53" s="100"/>
      <c r="H53" s="100"/>
      <c r="K53" s="1"/>
    </row>
    <row r="54" spans="1:11" s="3" customFormat="1" ht="20.100000000000001" customHeight="1">
      <c r="A54" s="74"/>
      <c r="B54" s="74"/>
      <c r="C54" s="74"/>
      <c r="D54" s="74"/>
      <c r="E54" s="74"/>
      <c r="F54" s="74"/>
      <c r="G54" s="100"/>
      <c r="H54" s="100"/>
      <c r="K54" s="1"/>
    </row>
    <row r="55" spans="1:11" s="3" customFormat="1" ht="18" customHeight="1">
      <c r="A55" s="74"/>
      <c r="B55" s="74"/>
      <c r="C55" s="74"/>
      <c r="D55" s="74"/>
      <c r="E55" s="74"/>
      <c r="F55" s="74"/>
      <c r="G55" s="100"/>
      <c r="H55" s="100"/>
      <c r="K55" s="1"/>
    </row>
    <row r="56" spans="1:11" s="1" customFormat="1" ht="24.95" customHeight="1">
      <c r="A56"/>
      <c r="B56"/>
      <c r="C56"/>
      <c r="D56"/>
      <c r="E56"/>
      <c r="F56"/>
      <c r="G56"/>
      <c r="H56"/>
    </row>
    <row r="57" spans="1:11" s="3" customFormat="1" ht="24.95" customHeight="1">
      <c r="A57"/>
      <c r="B57"/>
      <c r="C57"/>
      <c r="D57"/>
      <c r="E57"/>
      <c r="F57"/>
      <c r="G57"/>
      <c r="H57"/>
    </row>
    <row r="58" spans="1:11" s="3" customFormat="1" ht="24.95" customHeight="1">
      <c r="G58"/>
      <c r="H58"/>
    </row>
    <row r="59" spans="1:11" s="3" customFormat="1" ht="24.95" customHeight="1">
      <c r="G59"/>
      <c r="H59"/>
    </row>
    <row r="60" spans="1:11" s="3" customFormat="1" ht="24.95" customHeight="1">
      <c r="G60"/>
      <c r="H60"/>
    </row>
    <row r="61" spans="1:11" s="3" customFormat="1" ht="9.9499999999999993" customHeight="1">
      <c r="A61"/>
      <c r="B61"/>
      <c r="C61"/>
      <c r="D61"/>
      <c r="E61"/>
      <c r="F61"/>
      <c r="G61"/>
      <c r="H61"/>
    </row>
    <row r="62" spans="1:11" s="3" customFormat="1" ht="24.95" customHeight="1">
      <c r="A62"/>
      <c r="B62"/>
      <c r="C62"/>
      <c r="D62"/>
      <c r="E62"/>
      <c r="F62"/>
      <c r="G62"/>
      <c r="H62"/>
    </row>
    <row r="63" spans="1:11" s="3" customFormat="1" ht="5.0999999999999996" customHeight="1">
      <c r="A63"/>
      <c r="B63"/>
      <c r="C63"/>
      <c r="D63"/>
      <c r="E63"/>
      <c r="F63"/>
      <c r="G63"/>
      <c r="H63"/>
    </row>
    <row r="64" spans="1:11" s="3" customFormat="1" ht="20.100000000000001" customHeight="1">
      <c r="B64"/>
      <c r="C64"/>
      <c r="D64"/>
      <c r="E64"/>
      <c r="F64"/>
      <c r="G64"/>
      <c r="H64"/>
    </row>
    <row r="65" spans="1:11" s="3" customFormat="1" ht="5.0999999999999996" customHeight="1">
      <c r="A65"/>
      <c r="B65"/>
      <c r="C65"/>
      <c r="D65"/>
      <c r="E65"/>
      <c r="F65"/>
      <c r="G65"/>
      <c r="H65"/>
    </row>
    <row r="66" spans="1:11" s="3" customFormat="1" ht="21.95" customHeight="1">
      <c r="B66"/>
      <c r="C66"/>
      <c r="D66"/>
      <c r="E66"/>
      <c r="G66"/>
      <c r="K66"/>
    </row>
    <row r="67" spans="1:11" s="3" customFormat="1" ht="21.95" customHeight="1">
      <c r="B67"/>
      <c r="C67"/>
      <c r="D67"/>
      <c r="E67"/>
      <c r="G67"/>
      <c r="K67"/>
    </row>
    <row r="68" spans="1:11" s="3" customFormat="1" ht="21.95" customHeight="1">
      <c r="B68"/>
      <c r="C68"/>
      <c r="D68"/>
      <c r="E68"/>
      <c r="G68"/>
      <c r="K68"/>
    </row>
    <row r="69" spans="1:11" s="3" customFormat="1" ht="3" customHeight="1">
      <c r="B69"/>
      <c r="C69"/>
      <c r="D69"/>
      <c r="E69"/>
      <c r="F69"/>
      <c r="G69"/>
    </row>
    <row r="70" spans="1:11" ht="20.45" customHeight="1"/>
    <row r="71" spans="1:11" ht="20.45" customHeight="1"/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8" ht="20.45" customHeight="1"/>
    <row r="98" spans="1:8" ht="20.45" customHeight="1"/>
    <row r="99" spans="1:8" ht="20.45" customHeight="1"/>
    <row r="100" spans="1:8" ht="20.45" customHeight="1"/>
    <row r="101" spans="1:8" ht="20.45" customHeight="1"/>
    <row r="102" spans="1:8" ht="20.45" customHeight="1"/>
    <row r="103" spans="1:8" ht="20.45" customHeight="1"/>
    <row r="104" spans="1:8" ht="20.45" customHeight="1"/>
    <row r="105" spans="1:8" s="3" customFormat="1" ht="18" customHeight="1">
      <c r="A105"/>
      <c r="B105"/>
      <c r="C105"/>
      <c r="D105"/>
      <c r="E105"/>
      <c r="F105"/>
      <c r="G105"/>
      <c r="H105"/>
    </row>
    <row r="106" spans="1:8" s="3" customFormat="1" ht="20.100000000000001" customHeight="1">
      <c r="A106"/>
      <c r="B106"/>
      <c r="C106"/>
      <c r="D106"/>
      <c r="E106"/>
      <c r="F106"/>
      <c r="G106"/>
      <c r="H106"/>
    </row>
    <row r="107" spans="1:8" s="3" customFormat="1" ht="20.100000000000001" customHeight="1">
      <c r="A107"/>
      <c r="B107"/>
      <c r="C107"/>
      <c r="D107"/>
      <c r="E107"/>
      <c r="F107"/>
      <c r="G107"/>
      <c r="H107"/>
    </row>
    <row r="108" spans="1:8" s="3" customFormat="1" ht="20.100000000000001" customHeight="1">
      <c r="A108"/>
      <c r="B108"/>
      <c r="C108"/>
      <c r="D108"/>
      <c r="E108"/>
      <c r="F108"/>
      <c r="G108"/>
      <c r="H108"/>
    </row>
    <row r="109" spans="1:8" s="3" customFormat="1" ht="20.100000000000001" customHeight="1">
      <c r="A109"/>
      <c r="B109"/>
      <c r="C109"/>
      <c r="D109"/>
      <c r="E109"/>
      <c r="F109"/>
      <c r="G109"/>
      <c r="H109"/>
    </row>
    <row r="110" spans="1:8" s="3" customFormat="1" ht="18" customHeight="1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  <mergeCell ref="A10:H10"/>
    <mergeCell ref="B11:B13"/>
    <mergeCell ref="C11:C13"/>
    <mergeCell ref="D11:D13"/>
    <mergeCell ref="E11:E13"/>
    <mergeCell ref="G11:G13"/>
    <mergeCell ref="A6:H6"/>
    <mergeCell ref="A7:H7"/>
    <mergeCell ref="A8:H8"/>
    <mergeCell ref="B9:C9"/>
    <mergeCell ref="D9:F9"/>
    <mergeCell ref="G9:H9"/>
    <mergeCell ref="A1:H1"/>
    <mergeCell ref="A2:H2"/>
    <mergeCell ref="G3:H3"/>
    <mergeCell ref="G4:H4"/>
    <mergeCell ref="G5:H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1" t="s">
        <v>142</v>
      </c>
      <c r="B1" s="102"/>
      <c r="C1" s="103"/>
      <c r="G1" s="20" t="s">
        <v>143</v>
      </c>
      <c r="H1" s="21" t="s">
        <v>144</v>
      </c>
    </row>
    <row r="2" spans="1:8" s="1" customFormat="1" ht="20.100000000000001" customHeight="1">
      <c r="A2" s="22" t="s">
        <v>145</v>
      </c>
      <c r="B2" s="23" t="s">
        <v>146</v>
      </c>
      <c r="C2" s="24"/>
      <c r="G2" s="25" t="s">
        <v>147</v>
      </c>
      <c r="H2" s="26" t="s">
        <v>148</v>
      </c>
    </row>
    <row r="3" spans="1:8" s="1" customFormat="1" ht="20.100000000000001" customHeight="1">
      <c r="A3" s="22" t="s">
        <v>149</v>
      </c>
      <c r="B3" s="23" t="s">
        <v>150</v>
      </c>
      <c r="C3" s="24"/>
      <c r="G3" s="25" t="s">
        <v>151</v>
      </c>
      <c r="H3" s="26" t="s">
        <v>152</v>
      </c>
    </row>
    <row r="4" spans="1:8" s="1" customFormat="1" ht="20.100000000000001" customHeight="1">
      <c r="A4" s="22" t="s">
        <v>153</v>
      </c>
      <c r="B4" s="27"/>
      <c r="C4" s="28" t="s">
        <v>154</v>
      </c>
      <c r="G4" s="25" t="s">
        <v>155</v>
      </c>
      <c r="H4" s="26" t="s">
        <v>156</v>
      </c>
    </row>
    <row r="5" spans="1:8" s="1" customFormat="1" ht="20.100000000000001" customHeight="1">
      <c r="A5" s="22" t="s">
        <v>157</v>
      </c>
      <c r="B5" s="29" t="s">
        <v>158</v>
      </c>
      <c r="C5" s="28" t="s">
        <v>159</v>
      </c>
      <c r="G5" s="25" t="s">
        <v>160</v>
      </c>
      <c r="H5" s="26" t="s">
        <v>161</v>
      </c>
    </row>
    <row r="6" spans="1:8" s="1" customFormat="1" ht="20.100000000000001" customHeight="1">
      <c r="A6" s="22" t="s">
        <v>162</v>
      </c>
      <c r="B6" s="29" t="s">
        <v>163</v>
      </c>
      <c r="C6" s="24" t="s">
        <v>164</v>
      </c>
      <c r="G6" s="25" t="s">
        <v>165</v>
      </c>
      <c r="H6" s="26" t="s">
        <v>166</v>
      </c>
    </row>
    <row r="7" spans="1:8" s="1" customFormat="1" ht="20.100000000000001" customHeight="1">
      <c r="A7" s="22" t="s">
        <v>167</v>
      </c>
      <c r="B7" s="30" t="s">
        <v>168</v>
      </c>
      <c r="C7" s="31">
        <v>2019</v>
      </c>
      <c r="G7" s="25" t="s">
        <v>169</v>
      </c>
      <c r="H7" s="26" t="s">
        <v>170</v>
      </c>
    </row>
    <row r="8" spans="1:8" s="1" customFormat="1" ht="20.100000000000001" customHeight="1">
      <c r="A8" s="32" t="s">
        <v>171</v>
      </c>
      <c r="B8" s="33" t="s">
        <v>172</v>
      </c>
      <c r="C8" s="24" t="s">
        <v>173</v>
      </c>
      <c r="G8" s="25" t="s">
        <v>174</v>
      </c>
      <c r="H8" s="26" t="s">
        <v>175</v>
      </c>
    </row>
    <row r="9" spans="1:8" s="1" customFormat="1" ht="20.100000000000001" customHeight="1">
      <c r="A9" s="32" t="s">
        <v>176</v>
      </c>
      <c r="B9" s="33" t="s">
        <v>177</v>
      </c>
      <c r="C9" s="24" t="s">
        <v>178</v>
      </c>
      <c r="G9" s="34" t="s">
        <v>179</v>
      </c>
      <c r="H9" s="35" t="s">
        <v>180</v>
      </c>
    </row>
    <row r="10" spans="1:8" s="1" customFormat="1" ht="20.100000000000001" customHeight="1">
      <c r="A10" s="32" t="s">
        <v>181</v>
      </c>
      <c r="B10" s="33" t="s">
        <v>182</v>
      </c>
      <c r="C10" s="23" t="s">
        <v>183</v>
      </c>
      <c r="D10" s="36" t="s">
        <v>184</v>
      </c>
    </row>
    <row r="11" spans="1:8" s="1" customFormat="1" ht="20.100000000000001" customHeight="1">
      <c r="A11" s="32" t="s">
        <v>185</v>
      </c>
      <c r="B11" s="37">
        <v>2</v>
      </c>
      <c r="C11" s="23" t="s">
        <v>186</v>
      </c>
      <c r="D11" s="38" t="s">
        <v>187</v>
      </c>
    </row>
    <row r="12" spans="1:8" s="1" customFormat="1" ht="20.100000000000001" customHeight="1">
      <c r="A12" s="32" t="s">
        <v>188</v>
      </c>
      <c r="B12" s="37">
        <v>4</v>
      </c>
      <c r="C12" s="39" t="s">
        <v>189</v>
      </c>
      <c r="D12" s="38" t="s">
        <v>190</v>
      </c>
    </row>
    <row r="13" spans="1:8" s="1" customFormat="1" ht="20.100000000000001" customHeight="1">
      <c r="A13" s="32" t="s">
        <v>191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192</v>
      </c>
    </row>
    <row r="14" spans="1:8" s="1" customFormat="1" ht="20.100000000000001" customHeight="1">
      <c r="A14" s="32" t="s">
        <v>193</v>
      </c>
      <c r="B14" s="37">
        <v>7</v>
      </c>
      <c r="C14" s="42" t="str">
        <f>IF(B14&lt;10, "0"&amp;B14, B14)</f>
        <v>07</v>
      </c>
      <c r="D14" s="38" t="s">
        <v>194</v>
      </c>
    </row>
    <row r="15" spans="1:8" s="1" customFormat="1" ht="20.100000000000001" customHeight="1">
      <c r="A15" s="32" t="s">
        <v>195</v>
      </c>
      <c r="B15" s="33" t="s">
        <v>196</v>
      </c>
      <c r="C15" s="23" t="s">
        <v>197</v>
      </c>
      <c r="D15" s="38" t="s">
        <v>198</v>
      </c>
    </row>
    <row r="16" spans="1:8" s="1" customFormat="1" ht="20.100000000000001" customHeight="1">
      <c r="A16" s="43" t="s">
        <v>199</v>
      </c>
      <c r="B16" s="44"/>
      <c r="C16" s="45"/>
      <c r="D16" s="38" t="s">
        <v>200</v>
      </c>
    </row>
    <row r="17" spans="1:4" s="1" customFormat="1" ht="20.100000000000001" customHeight="1">
      <c r="A17" s="43" t="s">
        <v>201</v>
      </c>
      <c r="B17" s="44"/>
      <c r="C17" s="45"/>
      <c r="D17" s="46" t="s">
        <v>202</v>
      </c>
    </row>
    <row r="18" spans="1:4" s="1" customFormat="1" ht="20.100000000000001" customHeight="1">
      <c r="A18" s="43" t="s">
        <v>203</v>
      </c>
      <c r="B18" s="44"/>
      <c r="C18" s="47"/>
    </row>
    <row r="19" spans="1:4" s="1" customFormat="1" ht="20.100000000000001" customHeight="1">
      <c r="A19" s="43" t="s">
        <v>204</v>
      </c>
      <c r="B19" s="44"/>
      <c r="C19" s="47"/>
    </row>
    <row r="20" spans="1:4" s="1" customFormat="1" ht="20.100000000000001" customHeight="1">
      <c r="A20" s="43" t="s">
        <v>205</v>
      </c>
      <c r="B20" s="44"/>
      <c r="C20" s="47"/>
    </row>
    <row r="21" spans="1:4" s="1" customFormat="1" ht="20.100000000000001" customHeight="1">
      <c r="A21" s="32" t="s">
        <v>206</v>
      </c>
      <c r="B21" s="37">
        <v>32</v>
      </c>
      <c r="C21" s="31"/>
    </row>
    <row r="22" spans="1:4" s="1" customFormat="1" ht="20.100000000000001" customHeight="1">
      <c r="A22" s="48"/>
      <c r="B22" s="49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4" t="s">
        <v>207</v>
      </c>
      <c r="B29" s="105"/>
      <c r="C29" s="106"/>
    </row>
    <row r="30" spans="1:4" s="1" customFormat="1" ht="20.100000000000001" customHeight="1">
      <c r="A30" s="50"/>
      <c r="B30" s="51" t="s">
        <v>208</v>
      </c>
      <c r="C30" s="52" t="s">
        <v>209</v>
      </c>
    </row>
    <row r="31" spans="1:4" s="1" customFormat="1" ht="20.100000000000001" customHeight="1">
      <c r="A31" s="53" t="s">
        <v>210</v>
      </c>
      <c r="B31" s="54">
        <v>35</v>
      </c>
      <c r="C31" s="55">
        <v>35</v>
      </c>
    </row>
    <row r="32" spans="1:4" s="1" customFormat="1" ht="20.100000000000001" customHeight="1">
      <c r="A32" s="53" t="s">
        <v>211</v>
      </c>
      <c r="B32" s="54">
        <v>1</v>
      </c>
      <c r="C32" s="55">
        <v>56</v>
      </c>
    </row>
    <row r="33" spans="1:3" s="1" customFormat="1" ht="20.100000000000001" customHeight="1">
      <c r="A33" s="53" t="s">
        <v>212</v>
      </c>
      <c r="B33" s="54">
        <v>55</v>
      </c>
      <c r="C33" s="55">
        <v>110</v>
      </c>
    </row>
    <row r="34" spans="1:3" s="1" customFormat="1" ht="20.100000000000001" customHeight="1">
      <c r="A34" s="56" t="s">
        <v>213</v>
      </c>
      <c r="B34" s="57">
        <v>1</v>
      </c>
      <c r="C34" s="58">
        <v>1</v>
      </c>
    </row>
    <row r="35" spans="1:3" s="1" customFormat="1" ht="20.100000000000001" customHeight="1">
      <c r="A35" s="56" t="s">
        <v>214</v>
      </c>
      <c r="B35" s="59">
        <v>8</v>
      </c>
      <c r="C35" s="60">
        <v>8</v>
      </c>
    </row>
    <row r="36" spans="1:3" s="1" customFormat="1" ht="20.100000000000001" customHeight="1">
      <c r="A36" s="53" t="s">
        <v>215</v>
      </c>
      <c r="B36" s="54">
        <v>15</v>
      </c>
      <c r="C36" s="55">
        <v>70</v>
      </c>
    </row>
    <row r="37" spans="1:3" s="1" customFormat="1" ht="20.100000000000001" customHeight="1">
      <c r="A37" s="56" t="s">
        <v>216</v>
      </c>
      <c r="B37" s="57">
        <v>49</v>
      </c>
      <c r="C37" s="58">
        <v>104</v>
      </c>
    </row>
    <row r="38" spans="1:3" s="1" customFormat="1" ht="20.100000000000001" customHeight="1">
      <c r="A38" s="56" t="s">
        <v>217</v>
      </c>
      <c r="B38" s="59">
        <v>2</v>
      </c>
      <c r="C38" s="60">
        <v>2</v>
      </c>
    </row>
    <row r="39" spans="1:3" s="1" customFormat="1" ht="20.100000000000001" customHeight="1">
      <c r="A39" s="56" t="s">
        <v>218</v>
      </c>
      <c r="B39" s="59">
        <v>7</v>
      </c>
      <c r="C39" s="60">
        <v>7</v>
      </c>
    </row>
    <row r="40" spans="1:3" s="1" customFormat="1" ht="20.100000000000001" customHeight="1">
      <c r="A40" s="56" t="s">
        <v>219</v>
      </c>
      <c r="B40" s="57">
        <v>2</v>
      </c>
      <c r="C40" s="58">
        <v>2</v>
      </c>
    </row>
    <row r="41" spans="1:3" s="1" customFormat="1" ht="20.100000000000001" customHeight="1">
      <c r="A41" s="56" t="s">
        <v>220</v>
      </c>
      <c r="B41" s="57">
        <v>3</v>
      </c>
      <c r="C41" s="58">
        <v>3</v>
      </c>
    </row>
    <row r="42" spans="1:3" s="1" customFormat="1" ht="20.100000000000001" customHeight="1">
      <c r="A42" s="56" t="s">
        <v>221</v>
      </c>
      <c r="B42" s="57">
        <v>4</v>
      </c>
      <c r="C42" s="58">
        <v>4</v>
      </c>
    </row>
    <row r="43" spans="1:3" s="1" customFormat="1" ht="20.100000000000001" customHeight="1">
      <c r="A43" s="56" t="s">
        <v>222</v>
      </c>
      <c r="B43" s="57">
        <v>5</v>
      </c>
      <c r="C43" s="58">
        <v>5</v>
      </c>
    </row>
    <row r="44" spans="1:3" s="1" customFormat="1" ht="20.100000000000001" customHeight="1">
      <c r="A44" s="61" t="s">
        <v>223</v>
      </c>
      <c r="B44" s="62">
        <v>0</v>
      </c>
      <c r="C44" s="63">
        <v>0</v>
      </c>
    </row>
    <row r="45" spans="1:3" s="1" customFormat="1" ht="20.100000000000001" customHeight="1">
      <c r="A45" s="61" t="s">
        <v>224</v>
      </c>
      <c r="B45" s="62">
        <v>0</v>
      </c>
      <c r="C45" s="63">
        <v>0</v>
      </c>
    </row>
    <row r="46" spans="1:3" s="1" customFormat="1" ht="20.100000000000001" customHeight="1">
      <c r="A46" s="61" t="s">
        <v>225</v>
      </c>
      <c r="B46" s="62">
        <v>0</v>
      </c>
      <c r="C46" s="63">
        <v>0</v>
      </c>
    </row>
    <row r="47" spans="1:3" s="1" customFormat="1" ht="20.100000000000001" customHeight="1">
      <c r="A47" s="61" t="s">
        <v>226</v>
      </c>
      <c r="B47" s="62">
        <v>0</v>
      </c>
      <c r="C47" s="63">
        <v>0</v>
      </c>
    </row>
    <row r="48" spans="1:3" s="1" customFormat="1" ht="20.100000000000001" customHeight="1">
      <c r="A48" s="61" t="s">
        <v>227</v>
      </c>
      <c r="B48" s="62">
        <v>0</v>
      </c>
      <c r="C48" s="63">
        <v>0</v>
      </c>
    </row>
    <row r="49" spans="1:3" s="1" customFormat="1" ht="20.100000000000001" customHeight="1">
      <c r="A49" s="64" t="s">
        <v>228</v>
      </c>
      <c r="B49" s="65">
        <v>6</v>
      </c>
      <c r="C49" s="66">
        <v>6</v>
      </c>
    </row>
    <row r="50" spans="1:3" s="1" customFormat="1" ht="20.100000000000001" customHeight="1">
      <c r="A50" s="67" t="s">
        <v>229</v>
      </c>
      <c r="B50" s="59">
        <v>11</v>
      </c>
      <c r="C50" s="60">
        <v>11</v>
      </c>
    </row>
    <row r="51" spans="1:3" s="1" customFormat="1" ht="20.100000000000001" customHeight="1">
      <c r="A51" s="68" t="s">
        <v>230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2020-10-09T06:09:53Z</dcterms:modified>
</cp:coreProperties>
</file>